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1CF7D059-711E-4AB5-A71E-1E148F5A9E2B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&amp;Rural)'!$G$2:$H$38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<sst xmlns="http://schemas.openxmlformats.org/spreadsheetml/2006/main" count="111" uniqueCount="69">
  <si>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</si>
  <si>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</si>
  <si>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</si>
  <si>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</si>
  <si>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</si>
  <si>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</si>
  <si>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</si>
  <si>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</si>
  <si>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</si>
  <si>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</si>
  <si>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</si>
  <si>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</si>
  <si>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</si>
  <si>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</si>
  <si>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</si>
  <si>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</si>
  <si>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</si>
  <si>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</si>
  <si>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</si>
  <si>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</si>
  <si>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</si>
  <si>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</si>
  <si>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</si>
  <si>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</si>
  <si>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</si>
  <si>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</si>
  <si>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</si>
  <si>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</si>
  <si>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</si>
  <si>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</si>
  <si>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</si>
  <si>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</si>
  <si>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</si>
  <si>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</si>
  <si>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</si>
  <si>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</si>
  <si>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</si>
  <si>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</si>
  <si>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</si>
  <si>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</si>
  <si>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</si>
  <si>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</si>
  <si>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</si>
  <si>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</si>
  <si>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</si>
  <si>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</si>
  <si>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</si>
  <si>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</si>
  <si>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</si>
  <si>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</si>
  <si>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</si>
  <si>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</si>
  <si>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</si>
  <si>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</si>
  <si>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</si>
  <si>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</si>
  <si>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</si>
  <si>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</si>
  <si>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</si>
  <si>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</si>
  <si>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</si>
  <si>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</si>
  <si>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</si>
  <si>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</si>
  <si>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</si>
  <si>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 xml:space="preserve">Federal Capital Territory </t>
  </si>
  <si>
    <t>General CPI (2024=100)</t>
  </si>
  <si>
    <t>Food CPI (2024=100)</t>
  </si>
  <si>
    <t>Change from 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</si>
</sst>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 tint="0.79998168889431442"/>
      </top>
      <bottom style="thin">
        <color theme="9" tint="0.79998168889431442"/>
      </bottom>
      <diagonal/>
    </border>
    <border>
      <left/>
      <right/>
      <top style="thin">
        <color theme="9" tint="0.79998168889431442"/>
      </top>
      <bottom/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167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2" fillId="0" borderId="0" xfId="0" applyNumberFormat="1" applyFont="1"/>
    <xf numFmtId="0" fontId="12" fillId="0" borderId="5" xfId="0" applyFont="1" applyBorder="1"/>
    <xf numFmtId="165" fontId="12" fillId="0" borderId="5" xfId="0" applyNumberFormat="1" applyFont="1" applyBorder="1"/>
    <xf numFmtId="0" fontId="12" fillId="0" borderId="6" xfId="0" applyFont="1" applyBorder="1"/>
    <xf numFmtId="165" fontId="12" fillId="0" borderId="6" xfId="0" applyNumberFormat="1" applyFont="1" applyBorder="1"/>
    <xf numFmtId="164" fontId="12" fillId="0" borderId="5" xfId="1" applyNumberFormat="1" applyFont="1" applyBorder="1"/>
    <xf numFmtId="164" fontId="12" fillId="0" borderId="6" xfId="1" applyNumberFormat="1" applyFont="1" applyBorder="1"/>
    <xf numFmtId="0" fontId="0" fillId="0" borderId="5" xfId="0" applyBorder="1"/>
    <xf numFmtId="0" fontId="12" fillId="0" borderId="0" xfId="0" applyFont="1"/>
    <xf numFmtId="164" fontId="0" fillId="0" borderId="5" xfId="1" applyNumberFormat="1" applyFont="1" applyBorder="1"/>
    <xf numFmtId="165" fontId="12" fillId="0" borderId="0" xfId="0" applyNumberFormat="1" applyFont="1"/>
    <xf numFmtId="164" fontId="12" fillId="0" borderId="0" xfId="1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/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workbookViewId="0">
      <selection activeCell="A3" sqref="A3:B39"/>
    </sheetView>
  </sheetViews>
  <sheetFormatPr defaultRowHeight="14.5" x14ac:dyDescent="0.35"/>
  <cols>
    <col min="1" max="1" width="24.81640625" customWidth="1"/>
    <col min="2" max="2" width="19.453125" customWidth="1"/>
    <col min="4" max="4" width="9.08984375" style="10" bestFit="1" customWidth="1"/>
    <col min="6" max="6" width="9.08984375" style="10" bestFit="1" customWidth="1"/>
  </cols>
  <sheetData>
    <row r="1" spans="1:2" x14ac:dyDescent="0.35">
      <c r="A1" s="27" t="s">
        <v>0</v>
      </c>
      <c r="B1" s="27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2074.7564285601788</v>
      </c>
    </row>
    <row r="4" spans="1:2" x14ac:dyDescent="0.35">
      <c r="A4" s="2" t="s">
        <v>27</v>
      </c>
      <c r="B4" s="3">
        <v>1886.4562662879589</v>
      </c>
    </row>
    <row r="5" spans="1:2" x14ac:dyDescent="0.35">
      <c r="A5" s="2" t="s">
        <v>32</v>
      </c>
      <c r="B5" s="3">
        <v>1794.5427443862557</v>
      </c>
    </row>
    <row r="6" spans="1:2" x14ac:dyDescent="0.35">
      <c r="A6" s="2" t="s">
        <v>3</v>
      </c>
      <c r="B6" s="3">
        <v>1924.0634045181375</v>
      </c>
    </row>
    <row r="7" spans="1:2" x14ac:dyDescent="0.35">
      <c r="A7" s="2" t="s">
        <v>19</v>
      </c>
      <c r="B7" s="3">
        <v>2051.3362827695332</v>
      </c>
    </row>
    <row r="8" spans="1:2" x14ac:dyDescent="0.35">
      <c r="A8" s="2" t="s">
        <v>31</v>
      </c>
      <c r="B8" s="3">
        <v>1722.3480605059585</v>
      </c>
    </row>
    <row r="9" spans="1:2" x14ac:dyDescent="0.35">
      <c r="A9" s="2" t="s">
        <v>30</v>
      </c>
      <c r="B9" s="3">
        <v>1698.2410836145382</v>
      </c>
    </row>
    <row r="10" spans="1:2" x14ac:dyDescent="0.35">
      <c r="A10" s="2" t="s">
        <v>33</v>
      </c>
      <c r="B10" s="3">
        <v>1537.0864402877926</v>
      </c>
    </row>
    <row r="11" spans="1:2" x14ac:dyDescent="0.35">
      <c r="A11" s="2" t="s">
        <v>13</v>
      </c>
      <c r="B11" s="3">
        <v>1890.7074750726288</v>
      </c>
    </row>
    <row r="12" spans="1:2" x14ac:dyDescent="0.35">
      <c r="A12" s="2" t="s">
        <v>17</v>
      </c>
      <c r="B12" s="3">
        <v>1101.9275609188528</v>
      </c>
    </row>
    <row r="13" spans="1:2" x14ac:dyDescent="0.35">
      <c r="A13" s="2" t="s">
        <v>16</v>
      </c>
      <c r="B13" s="3">
        <v>1816.7079377683081</v>
      </c>
    </row>
    <row r="14" spans="1:2" x14ac:dyDescent="0.35">
      <c r="A14" s="2" t="s">
        <v>35</v>
      </c>
      <c r="B14" s="3">
        <v>1625.0812221550914</v>
      </c>
    </row>
    <row r="15" spans="1:2" x14ac:dyDescent="0.35">
      <c r="A15" s="2" t="s">
        <v>18</v>
      </c>
      <c r="B15" s="3">
        <v>1250.7707734777441</v>
      </c>
    </row>
    <row r="16" spans="1:2" x14ac:dyDescent="0.35">
      <c r="A16" s="2" t="s">
        <v>6</v>
      </c>
      <c r="B16" s="3">
        <v>1763.6297229422535</v>
      </c>
    </row>
    <row r="17" spans="1:2" x14ac:dyDescent="0.35">
      <c r="A17" s="2" t="s">
        <v>38</v>
      </c>
      <c r="B17" s="3">
        <v>1346.2423572190692</v>
      </c>
    </row>
    <row r="18" spans="1:2" x14ac:dyDescent="0.35">
      <c r="A18" s="2" t="s">
        <v>4</v>
      </c>
      <c r="B18" s="3">
        <v>978.91105493223404</v>
      </c>
    </row>
    <row r="19" spans="1:2" x14ac:dyDescent="0.35">
      <c r="A19" s="2" t="s">
        <v>7</v>
      </c>
      <c r="B19" s="3">
        <v>1244.9843130377603</v>
      </c>
    </row>
    <row r="20" spans="1:2" x14ac:dyDescent="0.35">
      <c r="A20" s="2" t="s">
        <v>5</v>
      </c>
      <c r="B20" s="3">
        <v>1183.6209238733502</v>
      </c>
    </row>
    <row r="21" spans="1:2" x14ac:dyDescent="0.35">
      <c r="A21" s="2" t="s">
        <v>14</v>
      </c>
      <c r="B21" s="3">
        <v>1633.7521867283333</v>
      </c>
    </row>
    <row r="22" spans="1:2" x14ac:dyDescent="0.35">
      <c r="A22" s="2" t="s">
        <v>12</v>
      </c>
      <c r="B22" s="3">
        <v>1577.0779236888527</v>
      </c>
    </row>
    <row r="23" spans="1:2" x14ac:dyDescent="0.35">
      <c r="A23" s="2" t="s">
        <v>37</v>
      </c>
      <c r="B23" s="3">
        <v>1101.5900308857574</v>
      </c>
    </row>
    <row r="24" spans="1:2" x14ac:dyDescent="0.35">
      <c r="A24" s="2" t="s">
        <v>10</v>
      </c>
      <c r="B24" s="3">
        <v>1039.5187988866796</v>
      </c>
    </row>
    <row r="25" spans="1:2" x14ac:dyDescent="0.35">
      <c r="A25" s="2" t="s">
        <v>8</v>
      </c>
      <c r="B25" s="3">
        <v>1850.3988229543395</v>
      </c>
    </row>
    <row r="26" spans="1:2" x14ac:dyDescent="0.35">
      <c r="A26" s="2" t="s">
        <v>11</v>
      </c>
      <c r="B26" s="3">
        <v>1666.0293669381695</v>
      </c>
    </row>
    <row r="27" spans="1:2" x14ac:dyDescent="0.35">
      <c r="A27" s="2" t="s">
        <v>25</v>
      </c>
      <c r="B27" s="3">
        <v>1397.6225119000337</v>
      </c>
    </row>
    <row r="28" spans="1:2" x14ac:dyDescent="0.35">
      <c r="A28" s="2" t="s">
        <v>26</v>
      </c>
      <c r="B28" s="3">
        <v>1547.005611220306</v>
      </c>
    </row>
    <row r="29" spans="1:2" x14ac:dyDescent="0.35">
      <c r="A29" s="2" t="s">
        <v>9</v>
      </c>
      <c r="B29" s="3">
        <v>1385.6637784973582</v>
      </c>
    </row>
    <row r="30" spans="1:2" x14ac:dyDescent="0.35">
      <c r="A30" s="2" t="s">
        <v>34</v>
      </c>
      <c r="B30" s="3">
        <v>1361.0576101981799</v>
      </c>
    </row>
    <row r="31" spans="1:2" x14ac:dyDescent="0.35">
      <c r="A31" s="2" t="s">
        <v>28</v>
      </c>
      <c r="B31" s="3">
        <v>1328.0619409406738</v>
      </c>
    </row>
    <row r="32" spans="1:2" x14ac:dyDescent="0.35">
      <c r="A32" s="2" t="s">
        <v>22</v>
      </c>
      <c r="B32" s="3">
        <v>1451.1939781344513</v>
      </c>
    </row>
    <row r="33" spans="1:2" x14ac:dyDescent="0.35">
      <c r="A33" s="2" t="s">
        <v>29</v>
      </c>
      <c r="B33" s="3">
        <v>1278.0382253170924</v>
      </c>
    </row>
    <row r="34" spans="1:2" x14ac:dyDescent="0.35">
      <c r="A34" s="2" t="s">
        <v>24</v>
      </c>
      <c r="B34" s="3">
        <v>1404.6162423842488</v>
      </c>
    </row>
    <row r="35" spans="1:2" x14ac:dyDescent="0.35">
      <c r="A35" s="2" t="s">
        <v>20</v>
      </c>
      <c r="B35" s="3">
        <v>1326.4617310732265</v>
      </c>
    </row>
    <row r="36" spans="1:2" x14ac:dyDescent="0.35">
      <c r="A36" s="2" t="s">
        <v>21</v>
      </c>
      <c r="B36" s="3">
        <v>1415.434861077149</v>
      </c>
    </row>
    <row r="37" spans="1:2" x14ac:dyDescent="0.35">
      <c r="A37" s="2" t="s">
        <v>39</v>
      </c>
      <c r="B37" s="3">
        <v>1436.1441962799363</v>
      </c>
    </row>
    <row r="38" spans="1:2" x14ac:dyDescent="0.35">
      <c r="A38" s="2" t="s">
        <v>36</v>
      </c>
      <c r="B38" s="3">
        <v>1547.0246048460019</v>
      </c>
    </row>
    <row r="39" spans="1:2" x14ac:dyDescent="0.35">
      <c r="A39" s="2" t="s">
        <v>23</v>
      </c>
      <c r="B39" s="3">
        <v>1334.8278902348725</v>
      </c>
    </row>
    <row r="40" spans="1:2" x14ac:dyDescent="0.35">
      <c r="A40" s="4" t="s">
        <v>54</v>
      </c>
      <c r="B40" s="25">
        <f>AVERAGE(B3:B39)</f>
        <v>1512.7820098517107</v>
      </c>
    </row>
  </sheetData>
  <sortState xmlns:xlrd2="http://schemas.microsoft.com/office/spreadsheetml/2017/richdata2" ref="E3:F39">
    <sortCondition descending="1" ref="F3:F3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E12" sqref="E12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40" t="s">
        <v>64</v>
      </c>
      <c r="B1" s="41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8">
        <v>1342.7681769989281</v>
      </c>
    </row>
    <row r="4" spans="1:2" x14ac:dyDescent="0.35">
      <c r="A4" s="2" t="s">
        <v>42</v>
      </c>
      <c r="B4" s="8">
        <v>1160.3362214065407</v>
      </c>
    </row>
    <row r="5" spans="1:2" x14ac:dyDescent="0.35">
      <c r="A5" s="2" t="s">
        <v>43</v>
      </c>
      <c r="B5" s="8">
        <v>1416.5290720042697</v>
      </c>
    </row>
    <row r="6" spans="1:2" x14ac:dyDescent="0.35">
      <c r="A6" s="2" t="s">
        <v>44</v>
      </c>
      <c r="B6" s="8">
        <v>1785.5718372737804</v>
      </c>
    </row>
    <row r="7" spans="1:2" x14ac:dyDescent="0.35">
      <c r="A7" s="2" t="s">
        <v>45</v>
      </c>
      <c r="B7" s="8">
        <v>1889.2889646141721</v>
      </c>
    </row>
    <row r="8" spans="1:2" x14ac:dyDescent="0.35">
      <c r="A8" s="2" t="s">
        <v>46</v>
      </c>
      <c r="B8" s="8">
        <v>1589.326741056356</v>
      </c>
    </row>
    <row r="9" spans="1:2" x14ac:dyDescent="0.35">
      <c r="A9" s="1"/>
      <c r="B9" s="28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96" zoomScaleNormal="96" workbookViewId="0">
      <selection activeCell="M28" sqref="M28:M30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7" max="7" width="11.08984375" style="10" bestFit="1" customWidth="1"/>
    <col min="8" max="9" width="9.1796875" style="10" bestFit="1" customWidth="1"/>
    <col min="10" max="10" width="21.1796875" bestFit="1" customWidth="1"/>
    <col min="11" max="13" width="9.1796875" style="10" bestFit="1" customWidth="1"/>
  </cols>
  <sheetData>
    <row r="1" spans="1:11" ht="28.5" customHeight="1" x14ac:dyDescent="0.35">
      <c r="A1" s="40" t="s">
        <v>49</v>
      </c>
      <c r="B1" s="41"/>
      <c r="C1" s="41"/>
    </row>
    <row r="2" spans="1:11" ht="17" x14ac:dyDescent="0.4">
      <c r="A2" s="4" t="s">
        <v>1</v>
      </c>
      <c r="B2" s="4" t="s">
        <v>47</v>
      </c>
      <c r="C2" s="4" t="s">
        <v>48</v>
      </c>
      <c r="G2" s="33"/>
      <c r="H2" s="30"/>
      <c r="J2" s="29"/>
      <c r="K2" s="30"/>
    </row>
    <row r="3" spans="1:11" ht="17" x14ac:dyDescent="0.4">
      <c r="A3" s="2" t="s">
        <v>3</v>
      </c>
      <c r="B3" s="3">
        <v>1936.5222175203457</v>
      </c>
      <c r="C3" s="3">
        <v>1911.6045915159293</v>
      </c>
      <c r="G3" s="37"/>
      <c r="H3" s="30"/>
      <c r="J3" s="29"/>
      <c r="K3" s="30"/>
    </row>
    <row r="4" spans="1:11" ht="17" x14ac:dyDescent="0.4">
      <c r="A4" s="2" t="s">
        <v>4</v>
      </c>
      <c r="B4" s="3">
        <v>990.02643567723635</v>
      </c>
      <c r="C4" s="3">
        <v>967.79567418723173</v>
      </c>
      <c r="G4" s="33"/>
      <c r="H4" s="30"/>
      <c r="J4" s="29"/>
      <c r="K4" s="30"/>
    </row>
    <row r="5" spans="1:11" ht="17" x14ac:dyDescent="0.4">
      <c r="A5" s="2" t="s">
        <v>5</v>
      </c>
      <c r="B5" s="3">
        <v>1108.2627662581453</v>
      </c>
      <c r="C5" s="3">
        <v>1258.979081488555</v>
      </c>
      <c r="G5" s="33"/>
      <c r="H5" s="30"/>
      <c r="J5" s="29"/>
      <c r="K5" s="30"/>
    </row>
    <row r="6" spans="1:11" ht="17" x14ac:dyDescent="0.4">
      <c r="A6" s="2" t="s">
        <v>6</v>
      </c>
      <c r="B6" s="3">
        <v>1849.4993894481042</v>
      </c>
      <c r="C6" s="3">
        <v>1677.7600564364029</v>
      </c>
      <c r="G6" s="33"/>
      <c r="H6" s="30"/>
      <c r="J6" s="29"/>
      <c r="K6" s="30"/>
    </row>
    <row r="7" spans="1:11" ht="17" x14ac:dyDescent="0.4">
      <c r="A7" s="2" t="s">
        <v>7</v>
      </c>
      <c r="B7" s="3">
        <v>1241.1248133018967</v>
      </c>
      <c r="C7" s="3">
        <v>1248.843812773624</v>
      </c>
      <c r="G7" s="33"/>
      <c r="H7" s="30"/>
      <c r="J7" s="35"/>
      <c r="K7" s="37"/>
    </row>
    <row r="8" spans="1:11" ht="17" x14ac:dyDescent="0.4">
      <c r="A8" s="2" t="s">
        <v>8</v>
      </c>
      <c r="B8" s="3">
        <v>1917.0520642664328</v>
      </c>
      <c r="C8" s="3">
        <v>1783.7455816422462</v>
      </c>
      <c r="G8" s="33"/>
      <c r="H8" s="30"/>
      <c r="J8" s="29"/>
      <c r="K8" s="30"/>
    </row>
    <row r="9" spans="1:11" ht="17" x14ac:dyDescent="0.4">
      <c r="A9" s="2" t="s">
        <v>9</v>
      </c>
      <c r="B9" s="3">
        <v>1226.9932009439774</v>
      </c>
      <c r="C9" s="3">
        <v>1544.3343560507392</v>
      </c>
      <c r="G9" s="33"/>
      <c r="H9" s="30"/>
      <c r="J9" s="29"/>
      <c r="K9" s="30"/>
    </row>
    <row r="10" spans="1:11" ht="17" x14ac:dyDescent="0.4">
      <c r="A10" s="2" t="s">
        <v>10</v>
      </c>
      <c r="B10" s="3">
        <v>1282.2751840505775</v>
      </c>
      <c r="C10" s="3">
        <v>796.76241372278196</v>
      </c>
      <c r="G10" s="33"/>
      <c r="H10" s="30"/>
      <c r="J10" s="29"/>
      <c r="K10" s="30"/>
    </row>
    <row r="11" spans="1:11" ht="17" x14ac:dyDescent="0.4">
      <c r="A11" s="2" t="s">
        <v>11</v>
      </c>
      <c r="B11" s="3">
        <v>1678.7989146975945</v>
      </c>
      <c r="C11" s="3">
        <v>1653.2598191787445</v>
      </c>
      <c r="G11" s="33"/>
      <c r="H11" s="30"/>
      <c r="J11" s="29"/>
      <c r="K11" s="30"/>
    </row>
    <row r="12" spans="1:11" ht="17" x14ac:dyDescent="0.4">
      <c r="A12" s="2" t="s">
        <v>12</v>
      </c>
      <c r="B12" s="3">
        <v>1613.2570611633766</v>
      </c>
      <c r="C12" s="3">
        <v>1540.8987862143288</v>
      </c>
      <c r="G12" s="33"/>
      <c r="H12" s="30"/>
      <c r="J12" s="29"/>
      <c r="K12" s="30"/>
    </row>
    <row r="13" spans="1:11" ht="17" x14ac:dyDescent="0.4">
      <c r="A13" s="2" t="s">
        <v>13</v>
      </c>
      <c r="B13" s="3">
        <v>1891.3608670865958</v>
      </c>
      <c r="C13" s="3">
        <v>1890.0540830586617</v>
      </c>
      <c r="G13" s="33"/>
      <c r="H13" s="30"/>
      <c r="J13" s="29"/>
      <c r="K13" s="30"/>
    </row>
    <row r="14" spans="1:11" ht="17" x14ac:dyDescent="0.4">
      <c r="A14" s="2" t="s">
        <v>14</v>
      </c>
      <c r="B14" s="3">
        <v>1661.7710901565297</v>
      </c>
      <c r="C14" s="3">
        <v>1605.7332833001369</v>
      </c>
      <c r="G14" s="33"/>
      <c r="H14" s="30"/>
      <c r="J14" s="29"/>
      <c r="K14" s="30"/>
    </row>
    <row r="15" spans="1:11" ht="17" x14ac:dyDescent="0.4">
      <c r="A15" s="2" t="s">
        <v>15</v>
      </c>
      <c r="B15" s="3">
        <v>2271.3940232561959</v>
      </c>
      <c r="C15" s="3">
        <v>1878.1188338641616</v>
      </c>
      <c r="G15" s="33"/>
      <c r="H15" s="30"/>
      <c r="J15" s="29"/>
      <c r="K15" s="30"/>
    </row>
    <row r="16" spans="1:11" ht="17" x14ac:dyDescent="0.4">
      <c r="A16" s="2" t="s">
        <v>16</v>
      </c>
      <c r="B16" s="3">
        <v>1847.2093728205864</v>
      </c>
      <c r="C16" s="3">
        <v>1786.2065027160295</v>
      </c>
      <c r="G16" s="33"/>
      <c r="H16" s="30"/>
      <c r="J16" s="29"/>
      <c r="K16" s="30"/>
    </row>
    <row r="17" spans="1:11" ht="17" x14ac:dyDescent="0.4">
      <c r="A17" s="2" t="s">
        <v>65</v>
      </c>
      <c r="B17" s="3">
        <v>1040.6825160696551</v>
      </c>
      <c r="C17" s="3">
        <v>1163.1726057680505</v>
      </c>
      <c r="G17" s="33"/>
      <c r="H17" s="30"/>
      <c r="J17" s="29"/>
      <c r="K17" s="30"/>
    </row>
    <row r="18" spans="1:11" ht="17" x14ac:dyDescent="0.4">
      <c r="A18" s="2" t="s">
        <v>18</v>
      </c>
      <c r="B18" s="3">
        <v>1262.9262110270465</v>
      </c>
      <c r="C18" s="3">
        <v>1238.6153359284417</v>
      </c>
      <c r="G18" s="33"/>
      <c r="H18" s="30"/>
      <c r="J18" s="29"/>
      <c r="K18" s="30"/>
    </row>
    <row r="19" spans="1:11" ht="17" x14ac:dyDescent="0.4">
      <c r="A19" s="2" t="s">
        <v>19</v>
      </c>
      <c r="B19" s="3">
        <v>2124.6243104959208</v>
      </c>
      <c r="C19" s="3">
        <v>1978.0482550431459</v>
      </c>
      <c r="G19" s="33"/>
      <c r="H19" s="30"/>
      <c r="J19" s="29"/>
      <c r="K19" s="30"/>
    </row>
    <row r="20" spans="1:11" ht="17" x14ac:dyDescent="0.4">
      <c r="A20" s="2" t="s">
        <v>20</v>
      </c>
      <c r="B20" s="3">
        <v>1235.413917387355</v>
      </c>
      <c r="C20" s="3">
        <v>1417.5095447590979</v>
      </c>
      <c r="G20" s="33"/>
      <c r="H20" s="30"/>
      <c r="J20" s="29"/>
      <c r="K20" s="30"/>
    </row>
    <row r="21" spans="1:11" ht="17" x14ac:dyDescent="0.4">
      <c r="A21" s="2" t="s">
        <v>21</v>
      </c>
      <c r="B21" s="3">
        <v>1495.5359935596266</v>
      </c>
      <c r="C21" s="3">
        <v>1335.3337285946716</v>
      </c>
      <c r="G21" s="33"/>
      <c r="H21" s="30"/>
      <c r="J21" s="29"/>
      <c r="K21" s="30"/>
    </row>
    <row r="22" spans="1:11" ht="17" x14ac:dyDescent="0.4">
      <c r="A22" s="2" t="s">
        <v>22</v>
      </c>
      <c r="B22" s="3">
        <v>1474.7692956726016</v>
      </c>
      <c r="C22" s="3">
        <v>1427.6186605963012</v>
      </c>
      <c r="G22" s="33"/>
      <c r="H22" s="30"/>
      <c r="J22" s="29"/>
      <c r="K22" s="30"/>
    </row>
    <row r="23" spans="1:11" ht="17" x14ac:dyDescent="0.4">
      <c r="A23" s="2" t="s">
        <v>23</v>
      </c>
      <c r="B23" s="3">
        <v>1349.1194604010302</v>
      </c>
      <c r="C23" s="3">
        <v>1320.5363200687148</v>
      </c>
      <c r="G23" s="33"/>
      <c r="H23" s="30"/>
      <c r="J23" s="29"/>
      <c r="K23" s="30"/>
    </row>
    <row r="24" spans="1:11" ht="17" x14ac:dyDescent="0.4">
      <c r="A24" s="2" t="s">
        <v>24</v>
      </c>
      <c r="B24" s="3">
        <v>1383.4293375890118</v>
      </c>
      <c r="C24" s="3">
        <v>1425.8031471794857</v>
      </c>
      <c r="G24" s="33"/>
      <c r="H24" s="30"/>
      <c r="J24" s="29"/>
      <c r="K24" s="30"/>
    </row>
    <row r="25" spans="1:11" ht="17" x14ac:dyDescent="0.4">
      <c r="A25" s="2" t="s">
        <v>25</v>
      </c>
      <c r="B25" s="3">
        <v>1437.9329842350746</v>
      </c>
      <c r="C25" s="3">
        <v>1357.3120395649926</v>
      </c>
      <c r="G25" s="33"/>
      <c r="H25" s="30"/>
      <c r="J25" s="29"/>
      <c r="K25" s="30"/>
    </row>
    <row r="26" spans="1:11" ht="17" x14ac:dyDescent="0.4">
      <c r="A26" s="2" t="s">
        <v>26</v>
      </c>
      <c r="B26" s="3">
        <v>1568.5335932061614</v>
      </c>
      <c r="C26" s="3">
        <v>1525.4776292344504</v>
      </c>
      <c r="G26" s="33"/>
      <c r="H26" s="30"/>
      <c r="J26" s="29"/>
      <c r="K26" s="30"/>
    </row>
    <row r="27" spans="1:11" ht="17" x14ac:dyDescent="0.4">
      <c r="A27" s="2" t="s">
        <v>27</v>
      </c>
      <c r="B27" s="3">
        <v>1972.7029679941227</v>
      </c>
      <c r="C27" s="3">
        <v>1800.2095645817949</v>
      </c>
      <c r="G27" s="33"/>
      <c r="H27" s="30"/>
      <c r="J27" s="29"/>
      <c r="K27" s="30"/>
    </row>
    <row r="28" spans="1:11" ht="17" x14ac:dyDescent="0.4">
      <c r="A28" s="2" t="s">
        <v>28</v>
      </c>
      <c r="B28" s="3">
        <v>1341.1761014430137</v>
      </c>
      <c r="C28" s="3">
        <v>1314.9477804383339</v>
      </c>
      <c r="G28" s="33"/>
      <c r="H28" s="30"/>
      <c r="J28" s="29"/>
      <c r="K28" s="30"/>
    </row>
    <row r="29" spans="1:11" ht="17" x14ac:dyDescent="0.4">
      <c r="A29" s="2" t="s">
        <v>29</v>
      </c>
      <c r="B29" s="3">
        <v>1199.6643268641265</v>
      </c>
      <c r="C29" s="3">
        <v>1356.4121237700583</v>
      </c>
      <c r="G29" s="33"/>
      <c r="H29" s="30"/>
      <c r="J29" s="29"/>
      <c r="K29" s="30"/>
    </row>
    <row r="30" spans="1:11" ht="17" x14ac:dyDescent="0.4">
      <c r="A30" s="2" t="s">
        <v>30</v>
      </c>
      <c r="B30" s="3">
        <v>1845.280512678678</v>
      </c>
      <c r="C30" s="3">
        <v>1551.2016545503984</v>
      </c>
      <c r="G30" s="33"/>
      <c r="H30" s="30"/>
      <c r="J30" s="29"/>
      <c r="K30" s="30"/>
    </row>
    <row r="31" spans="1:11" ht="17" x14ac:dyDescent="0.4">
      <c r="A31" s="2" t="s">
        <v>31</v>
      </c>
      <c r="B31" s="3">
        <v>1814.953321885675</v>
      </c>
      <c r="C31" s="3">
        <v>1629.7427991262421</v>
      </c>
      <c r="G31" s="33"/>
      <c r="H31" s="30"/>
      <c r="J31" s="29"/>
      <c r="K31" s="30"/>
    </row>
    <row r="32" spans="1:11" ht="17" x14ac:dyDescent="0.4">
      <c r="A32" s="2" t="s">
        <v>32</v>
      </c>
      <c r="B32" s="3">
        <v>1922.2142673657877</v>
      </c>
      <c r="C32" s="3">
        <v>1666.8712214067236</v>
      </c>
      <c r="G32" s="33"/>
      <c r="H32" s="30"/>
      <c r="J32" s="29"/>
      <c r="K32" s="30"/>
    </row>
    <row r="33" spans="1:11" ht="17" x14ac:dyDescent="0.4">
      <c r="A33" s="2" t="s">
        <v>33</v>
      </c>
      <c r="B33" s="3">
        <v>1618.6776762474803</v>
      </c>
      <c r="C33" s="3">
        <v>1455.495204328105</v>
      </c>
      <c r="G33" s="33"/>
      <c r="H33" s="30"/>
      <c r="J33" s="29"/>
      <c r="K33" s="30"/>
    </row>
    <row r="34" spans="1:11" ht="17" x14ac:dyDescent="0.4">
      <c r="A34" s="2" t="s">
        <v>34</v>
      </c>
      <c r="B34" s="3">
        <v>1277.4172828863775</v>
      </c>
      <c r="C34" s="3">
        <v>1444.6979375099822</v>
      </c>
      <c r="G34" s="33"/>
      <c r="H34" s="30"/>
      <c r="J34" s="29"/>
      <c r="K34" s="30"/>
    </row>
    <row r="35" spans="1:11" ht="17" x14ac:dyDescent="0.4">
      <c r="A35" s="2" t="s">
        <v>35</v>
      </c>
      <c r="B35" s="3">
        <v>1645.9330101146866</v>
      </c>
      <c r="C35" s="3">
        <v>1604.2294341954962</v>
      </c>
      <c r="G35" s="33"/>
      <c r="H35" s="30"/>
      <c r="J35" s="29"/>
      <c r="K35" s="30"/>
    </row>
    <row r="36" spans="1:11" ht="17" x14ac:dyDescent="0.4">
      <c r="A36" s="2" t="s">
        <v>36</v>
      </c>
      <c r="B36" s="3">
        <v>1644.3286791163519</v>
      </c>
      <c r="C36" s="3">
        <v>1449.720530575652</v>
      </c>
      <c r="G36" s="33"/>
      <c r="H36" s="30"/>
      <c r="J36" s="29"/>
      <c r="K36" s="30"/>
    </row>
    <row r="37" spans="1:11" ht="17" x14ac:dyDescent="0.4">
      <c r="A37" s="2" t="s">
        <v>37</v>
      </c>
      <c r="B37" s="3">
        <v>1169.0084311643566</v>
      </c>
      <c r="C37" s="3">
        <v>1034.1716306071582</v>
      </c>
      <c r="G37" s="33"/>
      <c r="H37" s="30"/>
      <c r="J37" s="29"/>
      <c r="K37" s="30"/>
    </row>
    <row r="38" spans="1:11" ht="17" x14ac:dyDescent="0.4">
      <c r="A38" s="2" t="s">
        <v>38</v>
      </c>
      <c r="B38" s="3">
        <v>1279.2659474781233</v>
      </c>
      <c r="C38" s="3">
        <v>1413.218766960015</v>
      </c>
      <c r="G38" s="34"/>
      <c r="H38" s="32"/>
      <c r="J38" s="31"/>
      <c r="K38" s="32"/>
    </row>
    <row r="39" spans="1:11" ht="17" x14ac:dyDescent="0.4">
      <c r="A39" s="2" t="s">
        <v>39</v>
      </c>
      <c r="B39" s="3">
        <v>1430.0655871766087</v>
      </c>
      <c r="C39" s="3">
        <v>1442.2228053832639</v>
      </c>
      <c r="G39" s="39"/>
      <c r="J39" s="36"/>
      <c r="K39" s="38"/>
    </row>
  </sheetData>
  <sortState xmlns:xlrd2="http://schemas.microsoft.com/office/spreadsheetml/2017/richdata2" ref="J2:K38">
    <sortCondition descending="1" ref="K2:K38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tabSelected="1" workbookViewId="0">
      <selection activeCell="G14" sqref="G13:G14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1" customWidth="1"/>
    <col min="4" max="4" width="14" customWidth="1"/>
    <col min="7" max="7" width="9.1796875" bestFit="1" customWidth="1"/>
  </cols>
  <sheetData>
    <row r="1" spans="1:14" x14ac:dyDescent="0.35">
      <c r="A1" s="42" t="s">
        <v>63</v>
      </c>
      <c r="B1" s="42"/>
      <c r="C1" s="42"/>
      <c r="D1" s="42"/>
      <c r="E1" s="42"/>
      <c r="F1" s="42"/>
      <c r="G1" s="42"/>
      <c r="H1" s="42"/>
      <c r="I1" s="46"/>
      <c r="J1" s="46"/>
      <c r="K1" s="46"/>
      <c r="L1" s="46"/>
      <c r="M1" s="46"/>
      <c r="N1" s="46"/>
    </row>
    <row r="2" spans="1:14" s="1" customFormat="1" ht="15" customHeight="1" x14ac:dyDescent="0.35">
      <c r="A2" s="13" t="s">
        <v>61</v>
      </c>
      <c r="B2" s="14">
        <v>45713</v>
      </c>
      <c r="C2" s="14">
        <v>45741</v>
      </c>
      <c r="D2" s="14">
        <v>45772</v>
      </c>
      <c r="E2" s="14">
        <v>45802</v>
      </c>
      <c r="F2" s="14">
        <v>45833</v>
      </c>
      <c r="G2" s="14">
        <v>45863</v>
      </c>
      <c r="H2" s="14">
        <v>45894</v>
      </c>
      <c r="I2" s="14">
        <v>45925</v>
      </c>
      <c r="J2" s="14">
        <v>45955</v>
      </c>
      <c r="K2" s="14">
        <v>45986</v>
      </c>
      <c r="L2" s="14">
        <v>46016</v>
      </c>
      <c r="M2" s="14">
        <v>46047</v>
      </c>
      <c r="N2" s="14">
        <v>46078</v>
      </c>
    </row>
    <row r="3" spans="1:14" s="1" customFormat="1" ht="15" customHeight="1" x14ac:dyDescent="0.35">
      <c r="A3" s="6" t="s">
        <v>66</v>
      </c>
      <c r="B3" s="15">
        <v>112.93922999999999</v>
      </c>
      <c r="C3" s="16">
        <v>117.338528</v>
      </c>
      <c r="D3" s="17">
        <v>119.52</v>
      </c>
      <c r="E3" s="21">
        <v>121</v>
      </c>
      <c r="F3" s="2">
        <v>123.39073500000001</v>
      </c>
      <c r="G3" s="3">
        <v>125.85</v>
      </c>
      <c r="H3" s="17">
        <v>126.78649</v>
      </c>
      <c r="I3" s="17">
        <v>127.7</v>
      </c>
      <c r="J3" s="17">
        <v>128.9</v>
      </c>
      <c r="K3" s="17">
        <v>130.46615600000001</v>
      </c>
      <c r="L3" s="17">
        <v>131.16659200000001</v>
      </c>
      <c r="M3" s="17">
        <v>127.39</v>
      </c>
      <c r="N3" s="17">
        <v>129.94999999999999</v>
      </c>
    </row>
    <row r="4" spans="1:14" s="1" customFormat="1" ht="15" customHeight="1" x14ac:dyDescent="0.35">
      <c r="A4" s="6" t="s">
        <v>67</v>
      </c>
      <c r="B4" s="15">
        <v>112.17642499999999</v>
      </c>
      <c r="C4" s="16">
        <v>114.61756099999999</v>
      </c>
      <c r="D4" s="17">
        <v>116.98</v>
      </c>
      <c r="E4" s="21">
        <v>120</v>
      </c>
      <c r="F4" s="2">
        <v>123.42437</v>
      </c>
      <c r="G4" s="3">
        <v>127.27</v>
      </c>
      <c r="H4" s="17">
        <v>129.366544</v>
      </c>
      <c r="I4" s="17">
        <v>127</v>
      </c>
      <c r="J4" s="17">
        <v>127</v>
      </c>
      <c r="K4" s="17">
        <v>128.29</v>
      </c>
      <c r="L4" s="17">
        <v>127.83</v>
      </c>
      <c r="M4" s="17">
        <v>120.14</v>
      </c>
      <c r="N4" s="17">
        <v>125.77</v>
      </c>
    </row>
    <row r="5" spans="1:14" s="1" customFormat="1" ht="15" customHeight="1" x14ac:dyDescent="0.35">
      <c r="A5" s="6" t="s">
        <v>62</v>
      </c>
      <c r="B5" s="15">
        <v>1345.8915347229315</v>
      </c>
      <c r="C5" s="18">
        <v>1476.7138914538834</v>
      </c>
      <c r="D5" s="17">
        <v>1514.1623066700226</v>
      </c>
      <c r="E5" s="22">
        <v>1483.5492993231408</v>
      </c>
      <c r="F5" s="22">
        <v>1542.0850163384728</v>
      </c>
      <c r="G5" s="3">
        <v>1611.2566254028691</v>
      </c>
      <c r="H5" s="17">
        <v>1446.3012675563104</v>
      </c>
      <c r="I5" s="17">
        <v>1429.823961382898</v>
      </c>
      <c r="J5" s="17">
        <v>1473.8058677145709</v>
      </c>
      <c r="K5" s="17">
        <v>1424.3887957407421</v>
      </c>
      <c r="L5" s="17">
        <v>1379.7084544719269</v>
      </c>
      <c r="M5" s="17">
        <v>1458</v>
      </c>
      <c r="N5" s="17">
        <v>1512.7820098517107</v>
      </c>
    </row>
    <row r="6" spans="1:14" s="1" customFormat="1" ht="15" customHeight="1" x14ac:dyDescent="0.35">
      <c r="A6" s="23"/>
      <c r="B6" s="24"/>
      <c r="E6" s="20"/>
    </row>
    <row r="7" spans="1:14" s="1" customFormat="1" ht="29" x14ac:dyDescent="0.35">
      <c r="A7" s="7" t="s">
        <v>68</v>
      </c>
      <c r="B7" s="14">
        <v>45713</v>
      </c>
      <c r="C7" s="14">
        <v>45741</v>
      </c>
      <c r="D7" s="14">
        <v>45772</v>
      </c>
      <c r="E7" s="14">
        <v>45802</v>
      </c>
      <c r="F7" s="14">
        <v>45833</v>
      </c>
      <c r="G7" s="14">
        <v>45863</v>
      </c>
      <c r="H7" s="14">
        <v>45894</v>
      </c>
      <c r="I7" s="14">
        <v>45925</v>
      </c>
      <c r="J7" s="14">
        <v>45955</v>
      </c>
      <c r="K7" s="14">
        <v>45986</v>
      </c>
      <c r="L7" s="14">
        <v>46016</v>
      </c>
      <c r="M7" s="14">
        <v>46047</v>
      </c>
      <c r="N7" s="14">
        <v>46078</v>
      </c>
    </row>
    <row r="8" spans="1:14" s="1" customFormat="1" ht="15" customHeight="1" x14ac:dyDescent="0.35">
      <c r="A8" s="6" t="s">
        <v>66</v>
      </c>
      <c r="B8" s="19">
        <v>102.02279132791328</v>
      </c>
      <c r="C8" s="19">
        <v>105.9968635953026</v>
      </c>
      <c r="D8" s="17">
        <v>107.96747967479673</v>
      </c>
      <c r="E8" s="19">
        <v>109.3044263775971</v>
      </c>
      <c r="F8" s="19">
        <v>111.4640785907859</v>
      </c>
      <c r="G8" s="3">
        <v>113.68563685636856</v>
      </c>
      <c r="H8" s="3">
        <v>114.53160794941282</v>
      </c>
      <c r="I8" s="17">
        <v>115.35682023486902</v>
      </c>
      <c r="J8" s="17">
        <v>116.44083107497742</v>
      </c>
      <c r="K8" s="26">
        <v>117.85560614272809</v>
      </c>
      <c r="L8" s="17">
        <v>118.48833965672992</v>
      </c>
      <c r="M8" s="26">
        <v>115.07678410117434</v>
      </c>
      <c r="N8" s="26">
        <v>115.06187885290169</v>
      </c>
    </row>
    <row r="9" spans="1:14" s="1" customFormat="1" ht="15" customHeight="1" x14ac:dyDescent="0.35">
      <c r="A9" s="6" t="s">
        <v>67</v>
      </c>
      <c r="B9" s="19">
        <v>101.70120126926562</v>
      </c>
      <c r="C9" s="19">
        <v>103.91437987307344</v>
      </c>
      <c r="D9" s="17">
        <v>106.05621033544878</v>
      </c>
      <c r="E9" s="19">
        <v>108.79419764279238</v>
      </c>
      <c r="F9" s="19">
        <v>111.89879419764279</v>
      </c>
      <c r="G9" s="3">
        <v>115.38531278331823</v>
      </c>
      <c r="H9" s="3">
        <v>117.28607796917498</v>
      </c>
      <c r="I9" s="17">
        <v>115.14052583862193</v>
      </c>
      <c r="J9" s="17">
        <v>115.14052583862193</v>
      </c>
      <c r="K9" s="26">
        <v>116.31006346328195</v>
      </c>
      <c r="L9" s="17">
        <v>115.89301903898459</v>
      </c>
      <c r="M9" s="26">
        <v>108.92112420670898</v>
      </c>
      <c r="N9" s="26">
        <v>112.11803193050589</v>
      </c>
    </row>
    <row r="10" spans="1:14" s="1" customFormat="1" ht="15" customHeight="1" x14ac:dyDescent="0.35">
      <c r="A10" s="6" t="s">
        <v>62</v>
      </c>
      <c r="B10" s="19">
        <v>102.69930305663686</v>
      </c>
      <c r="C10" s="19">
        <v>112.68180499967887</v>
      </c>
      <c r="D10" s="17">
        <v>115.53933552428002</v>
      </c>
      <c r="E10" s="19">
        <v>113.20338612725844</v>
      </c>
      <c r="F10" s="19">
        <v>117.66999965910794</v>
      </c>
      <c r="G10" s="3">
        <v>122.94819322741957</v>
      </c>
      <c r="H10" s="3">
        <v>110.36114601801188</v>
      </c>
      <c r="I10" s="17">
        <v>109.10383232177212</v>
      </c>
      <c r="J10" s="17">
        <v>112.45990598063125</v>
      </c>
      <c r="K10" s="26">
        <v>108.68909776921274</v>
      </c>
      <c r="L10" s="17">
        <v>105.27972948784922</v>
      </c>
      <c r="M10" s="26">
        <v>111.25382691956783</v>
      </c>
      <c r="N10" s="26">
        <v>112.39999441434452</v>
      </c>
    </row>
    <row r="11" spans="1:14" s="1" customFormat="1" x14ac:dyDescent="0.35">
      <c r="C11" s="12"/>
    </row>
    <row r="12" spans="1:14" s="1" customFormat="1" x14ac:dyDescent="0.35">
      <c r="C12" s="12"/>
    </row>
    <row r="13" spans="1:14" s="1" customFormat="1" x14ac:dyDescent="0.35">
      <c r="C13" s="12"/>
    </row>
    <row r="14" spans="1:14" s="1" customFormat="1" x14ac:dyDescent="0.35">
      <c r="C14" s="12"/>
    </row>
    <row r="15" spans="1:14" s="1" customFormat="1" x14ac:dyDescent="0.35">
      <c r="C15" s="12"/>
    </row>
    <row r="16" spans="1:14" s="1" customFormat="1" x14ac:dyDescent="0.35">
      <c r="C16" s="12"/>
    </row>
    <row r="17" spans="3:3" s="1" customFormat="1" x14ac:dyDescent="0.35">
      <c r="C17" s="12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F10" sqref="F10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41" t="s">
        <v>50</v>
      </c>
      <c r="B1" s="41"/>
      <c r="C1" s="41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43" t="s">
        <v>54</v>
      </c>
      <c r="B3" s="2" t="s">
        <v>55</v>
      </c>
      <c r="C3" s="3">
        <v>595.86706011437798</v>
      </c>
      <c r="F3" s="9"/>
      <c r="G3" s="9"/>
      <c r="H3" s="9"/>
    </row>
    <row r="4" spans="1:8" ht="17.399999999999999" customHeight="1" x14ac:dyDescent="0.35">
      <c r="A4" s="44"/>
      <c r="B4" s="2" t="s">
        <v>56</v>
      </c>
      <c r="C4" s="3">
        <v>102.14863659485196</v>
      </c>
      <c r="F4" s="9"/>
      <c r="G4" s="9"/>
      <c r="H4" s="9"/>
    </row>
    <row r="5" spans="1:8" ht="17.399999999999999" customHeight="1" x14ac:dyDescent="0.35">
      <c r="A5" s="44"/>
      <c r="B5" s="2" t="s">
        <v>57</v>
      </c>
      <c r="C5" s="3">
        <v>206.35137421410855</v>
      </c>
      <c r="F5" s="9"/>
      <c r="G5" s="9"/>
      <c r="H5" s="9"/>
    </row>
    <row r="6" spans="1:8" ht="17.399999999999999" customHeight="1" x14ac:dyDescent="0.35">
      <c r="A6" s="44"/>
      <c r="B6" s="2" t="s">
        <v>58</v>
      </c>
      <c r="C6" s="3">
        <v>245.45578229959634</v>
      </c>
      <c r="F6" s="9"/>
      <c r="G6" s="9"/>
      <c r="H6" s="9"/>
    </row>
    <row r="7" spans="1:8" ht="17.399999999999999" customHeight="1" x14ac:dyDescent="0.35">
      <c r="A7" s="44"/>
      <c r="B7" s="2" t="s">
        <v>59</v>
      </c>
      <c r="C7" s="3">
        <v>114.08606309108146</v>
      </c>
      <c r="F7" s="9"/>
      <c r="G7" s="9"/>
      <c r="H7" s="9"/>
    </row>
    <row r="8" spans="1:8" ht="17.399999999999999" customHeight="1" x14ac:dyDescent="0.35">
      <c r="A8" s="45"/>
      <c r="B8" s="2" t="s">
        <v>60</v>
      </c>
      <c r="C8" s="3">
        <v>248.87309353769496</v>
      </c>
      <c r="F8" s="9"/>
      <c r="G8" s="9"/>
      <c r="H8" s="9"/>
    </row>
    <row r="9" spans="1:8" x14ac:dyDescent="0.35">
      <c r="A9" s="2"/>
      <c r="B9" s="2"/>
      <c r="C9" s="5">
        <f>SUM(C3:C8)</f>
        <v>1512.7820098517113</v>
      </c>
      <c r="H9" s="9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2026-05-20T13:38:59Z</dcterms:modified>
</cp:coreProperties>
</file>